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B60DC.mhc.trk\JKirkma\MyDocs\Training\ATD Training\Parts Week\"/>
    </mc:Choice>
  </mc:AlternateContent>
  <xr:revisionPtr revIDLastSave="0" documentId="13_ncr:1_{BF287BAE-7ED6-4B19-974B-642636F1E329}" xr6:coauthVersionLast="47" xr6:coauthVersionMax="47" xr10:uidLastSave="{00000000-0000-0000-0000-000000000000}"/>
  <bookViews>
    <workbookView xWindow="-24120" yWindow="-120" windowWidth="24240" windowHeight="13140" xr2:uid="{00000000-000D-0000-FFFF-FFFF00000000}"/>
  </bookViews>
  <sheets>
    <sheet name="20 SOP LOG IN 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" l="1"/>
  <c r="I3" i="1"/>
  <c r="I4" i="1"/>
  <c r="I5" i="1"/>
  <c r="I6" i="1"/>
  <c r="I7" i="1"/>
  <c r="I8" i="1"/>
  <c r="I9" i="1"/>
  <c r="I10" i="1"/>
  <c r="I11" i="1"/>
  <c r="I12" i="1"/>
  <c r="I2" i="1"/>
  <c r="J2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Do you have a "Pre-Pay Policy" on parts that are not warranty?? If so how is that working out? If not then start asking why not?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the date that the parts was actually returned to the factory.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is the date that the part was taken from the SOP parts bin and placed in General Inventory</t>
        </r>
      </text>
    </comment>
    <comment ref="M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place your name, class # and brand here</t>
        </r>
      </text>
    </comment>
    <comment ref="J23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<sst xmlns="http://schemas.openxmlformats.org/spreadsheetml/2006/main" count="87" uniqueCount="50">
  <si>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</si>
  <si>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</si>
  <si>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</si>
  <si>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</si>
  <si>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</si>
  <si>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</si>
  <si>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</si>
  <si>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ADVISOR NAME</t>
  </si>
  <si>
    <t>C/W R.O.</t>
  </si>
  <si>
    <t xml:space="preserve"> PART DESCRIPTION</t>
  </si>
  <si>
    <t>PUT IN STOCK DATE</t>
  </si>
  <si>
    <t>RETURN TO OE DATE</t>
  </si>
  <si>
    <t xml:space="preserve"> </t>
  </si>
  <si>
    <t>Please add up the cost of all parts that are entered into column "J"</t>
  </si>
  <si>
    <t xml:space="preserve">Print this out and  bring  to parts class. Write your name, class # and brand on the top right. </t>
  </si>
  <si>
    <t xml:space="preserve">Please place this into your class site drop box called 20 SOP Exercise when completed </t>
  </si>
  <si>
    <t>PLEASE POST THE OLDEST SOP'S FIRST</t>
  </si>
  <si>
    <t>4969824CUM</t>
  </si>
  <si>
    <t>Ernesto</t>
  </si>
  <si>
    <t xml:space="preserve">1603811PE   </t>
  </si>
  <si>
    <t>Dago</t>
  </si>
  <si>
    <t xml:space="preserve">4063471C1  </t>
  </si>
  <si>
    <t xml:space="preserve">4329235CUM </t>
  </si>
  <si>
    <t>A92-60721CH031A200</t>
  </si>
  <si>
    <t>Mitch</t>
  </si>
  <si>
    <t xml:space="preserve">RX5289956RX </t>
  </si>
  <si>
    <t xml:space="preserve">178.3075BK </t>
  </si>
  <si>
    <t xml:space="preserve">178.3075RD </t>
  </si>
  <si>
    <t xml:space="preserve">SPFL6S </t>
  </si>
  <si>
    <t>Juan</t>
  </si>
  <si>
    <t>RX0R8191</t>
  </si>
  <si>
    <t>Xavier</t>
  </si>
  <si>
    <t xml:space="preserve">M85-1077 </t>
  </si>
  <si>
    <t>Tony</t>
  </si>
  <si>
    <t>JC</t>
  </si>
  <si>
    <t>F17-1019M02</t>
  </si>
  <si>
    <t>Ivan</t>
  </si>
  <si>
    <t>RXDR6506RXUM</t>
  </si>
  <si>
    <t xml:space="preserve">KEN14PTR </t>
  </si>
  <si>
    <t>John</t>
  </si>
  <si>
    <t>MK16930</t>
  </si>
  <si>
    <t>RX4956092RXUM</t>
  </si>
  <si>
    <t xml:space="preserve">4969559CUM </t>
  </si>
  <si>
    <t xml:space="preserve">4969560CUM </t>
  </si>
  <si>
    <t xml:space="preserve">4969824CUM </t>
  </si>
  <si>
    <t>Amado</t>
  </si>
  <si>
    <t>F50-1710-1300</t>
  </si>
  <si>
    <t>No</t>
  </si>
  <si>
    <t>Yes</t>
  </si>
  <si>
    <t>Sold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</si>
</sst>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5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6" borderId="10" xfId="0" applyFill="1" applyBorder="1" applyAlignment="1">
      <alignment horizontal="center" vertical="center"/>
    </xf>
    <xf numFmtId="16" fontId="0" fillId="0" borderId="1" xfId="0" applyNumberFormat="1" applyBorder="1" applyAlignment="1">
      <alignment horizontal="center" vertical="center"/>
    </xf>
    <xf numFmtId="14" fontId="0" fillId="0" borderId="1" xfId="0" applyNumberFormat="1" applyBorder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6" fontId="0" fillId="0" borderId="18" xfId="0" applyNumberFormat="1" applyBorder="1" applyAlignment="1">
      <alignment horizontal="center" vertical="center"/>
    </xf>
    <xf numFmtId="0" fontId="0" fillId="0" borderId="18" xfId="0" applyBorder="1"/>
    <xf numFmtId="44" fontId="0" fillId="2" borderId="17" xfId="1" applyFont="1" applyFill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44" fontId="0" fillId="0" borderId="18" xfId="1" applyFont="1" applyBorder="1" applyAlignment="1">
      <alignment horizontal="center" vertical="center"/>
    </xf>
    <xf numFmtId="44" fontId="1" fillId="0" borderId="0" xfId="1" applyFont="1" applyAlignment="1">
      <alignment horizontal="center"/>
    </xf>
    <xf numFmtId="44" fontId="0" fillId="0" borderId="0" xfId="1" applyFont="1"/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5" fillId="7" borderId="11" xfId="0" applyFont="1" applyFill="1" applyBorder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16" fontId="0" fillId="0" borderId="1" xfId="0" applyNumberFormat="1" applyBorder="1"/>
  </cellXfs>
  <cellStyles count="2">
    <cellStyle name="Currency" xfId="1" builtinId="4"/>
    <cellStyle name="Normal" xfId="0" builtinId="0"/>
  </cellStyles>
  <dxfs count="17"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1" formatCode="d\-mmm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1" formatCode="d\-mmm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top style="thin">
          <color auto="1"/>
        </top>
        <bottom style="thin">
          <color auto="1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auto="1"/>
        </bottom>
      </border>
    </dxf>
    <dxf>
      <fill>
        <patternFill patternType="solid">
          <fgColor indexed="64"/>
          <bgColor theme="6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9F2C9DC-1139-49C7-AECD-EBCE74763075}" name="Table1" displayName="Table1" ref="A1:L22" totalsRowShown="0" headerRowDxfId="16" dataDxfId="14" headerRowBorderDxfId="15" tableBorderDxfId="13" totalsRowBorderDxfId="12">
  <autoFilter ref="A1:L22" xr:uid="{E9F2C9DC-1139-49C7-AECD-EBCE74763075}"/>
  <sortState xmlns:xlrd2="http://schemas.microsoft.com/office/spreadsheetml/2017/richdata2" ref="A2:L22">
    <sortCondition ref="F1:F22"/>
  </sortState>
  <tableColumns count="12">
    <tableColumn id="1" xr3:uid="{AAE3BC06-9E7C-4B23-B6EB-203D95115267}" name="C/W R.O." dataDxfId="11"/>
    <tableColumn id="2" xr3:uid="{B3EE3811-2CB8-46E5-A533-A3EE850B773C}" name=" PART DESCRIPTION" dataDxfId="10"/>
    <tableColumn id="3" xr3:uid="{9D00690D-CC18-401A-8531-6933014D00E3}" name="ADVISOR NAME" dataDxfId="9"/>
    <tableColumn id="4" xr3:uid="{4F85D4B4-8138-459B-9F25-70A99D5B7BBD}" name="PAID IN FULL " dataDxfId="8"/>
    <tableColumn id="5" xr3:uid="{C54A96BA-5D19-4B63-9F0E-55379121EE7D}" name="DATE ORDERED" dataDxfId="7"/>
    <tableColumn id="6" xr3:uid="{D9B81CA4-C7C4-476F-8F85-D6567EEE381D}" name="DATE ARRIVED" dataDxfId="6"/>
    <tableColumn id="7" xr3:uid="{A5212148-3375-407A-BC1A-DD489162F747}" name="DATE CUST NOTIFIED" dataDxfId="5"/>
    <tableColumn id="8" xr3:uid="{51237D96-CCCA-42B2-8012-7F31A9DC9DEB}" name="APPT DATE" dataDxfId="4"/>
    <tableColumn id="9" xr3:uid="{5CD0A106-1459-449D-A10F-8782383824B2}" name="TOTAL DAYS ON SHELF" dataDxfId="3"/>
    <tableColumn id="10" xr3:uid="{CD16B09B-51BC-4217-8D58-BEBE4C35C2FF}" name="COST $" dataDxfId="2" dataCellStyle="Currency"/>
    <tableColumn id="11" xr3:uid="{C1F434F0-EDD1-4DAE-853E-B382963D9E3D}" name="RETURN TO OE DATE" dataDxfId="1"/>
    <tableColumn id="12" xr3:uid="{2960776E-1E9D-49A8-9743-8BB2841EB5AD}" name="PUT IN STOCK DAT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"/>
  <sheetViews>
    <sheetView tabSelected="1" workbookViewId="0">
      <selection activeCell="G14" sqref="G14"/>
    </sheetView>
  </sheetViews>
  <sheetFormatPr defaultRowHeight="15" x14ac:dyDescent="0.25"/>
  <cols>
    <col min="1" max="1" width="11.28515625" customWidth="1"/>
    <col min="2" max="2" width="20.28515625" customWidth="1"/>
    <col min="3" max="3" width="18.5703125" customWidth="1"/>
    <col min="4" max="4" width="14.85546875" customWidth="1"/>
    <col min="5" max="5" width="16.42578125" customWidth="1"/>
    <col min="6" max="6" width="15.85546875" customWidth="1"/>
    <col min="7" max="7" width="21.42578125" customWidth="1"/>
    <col min="8" max="8" width="12.7109375" customWidth="1"/>
    <col min="9" max="9" width="22.7109375" customWidth="1"/>
    <col min="10" max="10" width="13" style="18" bestFit="1" customWidth="1"/>
    <col min="11" max="11" width="21" customWidth="1"/>
    <col min="12" max="12" width="20.28515625" customWidth="1"/>
    <col min="13" max="13" width="33" customWidth="1"/>
  </cols>
  <sheetData>
    <row r="1" spans="1:13" ht="30.75" customHeight="1" thickBot="1" x14ac:dyDescent="0.3">
      <c r="A1" s="7" t="s">
        <v>8</v>
      </c>
      <c r="B1" s="7" t="s">
        <v>9</v>
      </c>
      <c r="C1" s="7" t="s">
        <v>7</v>
      </c>
      <c r="D1" s="7" t="s">
        <v>0</v>
      </c>
      <c r="E1" s="7" t="s">
        <v>1</v>
      </c>
      <c r="F1" s="7" t="s">
        <v>2</v>
      </c>
      <c r="G1" s="7" t="s">
        <v>3</v>
      </c>
      <c r="H1" s="7" t="s">
        <v>4</v>
      </c>
      <c r="I1" s="7" t="s">
        <v>5</v>
      </c>
      <c r="J1" s="14" t="s">
        <v>6</v>
      </c>
      <c r="K1" s="8" t="s">
        <v>11</v>
      </c>
      <c r="L1" s="9" t="s">
        <v>10</v>
      </c>
      <c r="M1" s="4"/>
    </row>
    <row r="2" spans="1:13" x14ac:dyDescent="0.25">
      <c r="A2" s="1"/>
      <c r="B2" s="1" t="s">
        <v>26</v>
      </c>
      <c r="C2" s="1" t="s">
        <v>24</v>
      </c>
      <c r="D2" s="1" t="s">
        <v>47</v>
      </c>
      <c r="E2" s="5">
        <v>44863</v>
      </c>
      <c r="F2" s="5">
        <v>44866</v>
      </c>
      <c r="G2" s="5">
        <v>45240</v>
      </c>
      <c r="H2" s="1"/>
      <c r="I2" s="1">
        <f>Table1[[#This Row],[PUT IN STOCK DATE]]-Table1[[#This Row],[DATE ARRIVED]]</f>
        <v>120</v>
      </c>
      <c r="J2" s="15">
        <v>9.9</v>
      </c>
      <c r="K2" s="1"/>
      <c r="L2" s="6">
        <v>44986</v>
      </c>
    </row>
    <row r="3" spans="1:13" x14ac:dyDescent="0.25">
      <c r="A3" s="1"/>
      <c r="B3" s="1" t="s">
        <v>27</v>
      </c>
      <c r="C3" s="1" t="s">
        <v>24</v>
      </c>
      <c r="D3" s="1" t="s">
        <v>47</v>
      </c>
      <c r="E3" s="5">
        <v>44863</v>
      </c>
      <c r="F3" s="5">
        <v>44866</v>
      </c>
      <c r="G3" s="5">
        <v>45240</v>
      </c>
      <c r="H3" s="1"/>
      <c r="I3" s="1">
        <f>Table1[[#This Row],[PUT IN STOCK DATE]]-Table1[[#This Row],[DATE ARRIVED]]</f>
        <v>120</v>
      </c>
      <c r="J3" s="15">
        <v>9.9</v>
      </c>
      <c r="K3" s="1"/>
      <c r="L3" s="6">
        <v>44986</v>
      </c>
    </row>
    <row r="4" spans="1:13" x14ac:dyDescent="0.25">
      <c r="A4" s="1"/>
      <c r="B4" s="1" t="s">
        <v>46</v>
      </c>
      <c r="C4" s="1" t="s">
        <v>24</v>
      </c>
      <c r="D4" s="1" t="s">
        <v>47</v>
      </c>
      <c r="E4" s="5">
        <v>44884</v>
      </c>
      <c r="F4" s="5">
        <v>44887</v>
      </c>
      <c r="G4" s="5">
        <v>45260</v>
      </c>
      <c r="H4" s="1"/>
      <c r="I4" s="1">
        <f>Table1[[#This Row],[PUT IN STOCK DATE]]-Table1[[#This Row],[DATE ARRIVED]]</f>
        <v>132</v>
      </c>
      <c r="J4" s="15">
        <v>174.23</v>
      </c>
      <c r="K4" s="1"/>
      <c r="L4" s="52">
        <v>45019</v>
      </c>
    </row>
    <row r="5" spans="1:13" x14ac:dyDescent="0.25">
      <c r="A5" s="1"/>
      <c r="B5" s="1" t="s">
        <v>35</v>
      </c>
      <c r="C5" s="1" t="s">
        <v>20</v>
      </c>
      <c r="D5" s="1" t="s">
        <v>47</v>
      </c>
      <c r="E5" s="5">
        <v>44917</v>
      </c>
      <c r="F5" s="5">
        <v>44936</v>
      </c>
      <c r="G5" s="5">
        <v>44937</v>
      </c>
      <c r="H5" s="1"/>
      <c r="I5" s="1">
        <f>Table1[[#This Row],[PUT IN STOCK DATE]]-Table1[[#This Row],[DATE ARRIVED]]</f>
        <v>83</v>
      </c>
      <c r="J5" s="15">
        <v>1270.07</v>
      </c>
      <c r="K5" s="1"/>
      <c r="L5" s="52">
        <v>45019</v>
      </c>
    </row>
    <row r="6" spans="1:13" x14ac:dyDescent="0.25">
      <c r="A6" s="1"/>
      <c r="B6" s="1" t="s">
        <v>30</v>
      </c>
      <c r="C6" s="1" t="s">
        <v>31</v>
      </c>
      <c r="D6" s="1" t="s">
        <v>47</v>
      </c>
      <c r="E6" s="5">
        <v>44987</v>
      </c>
      <c r="F6" s="5">
        <v>44991</v>
      </c>
      <c r="G6" s="5">
        <v>44992</v>
      </c>
      <c r="H6" s="1"/>
      <c r="I6" s="1">
        <f>Table1[[#This Row],[PUT IN STOCK DATE]]-Table1[[#This Row],[DATE ARRIVED]]</f>
        <v>28</v>
      </c>
      <c r="J6" s="15">
        <v>1156.25</v>
      </c>
      <c r="K6" s="1"/>
      <c r="L6" s="52">
        <v>45019</v>
      </c>
    </row>
    <row r="7" spans="1:13" x14ac:dyDescent="0.25">
      <c r="A7" s="1"/>
      <c r="B7" s="1" t="s">
        <v>23</v>
      </c>
      <c r="C7" s="1" t="s">
        <v>24</v>
      </c>
      <c r="D7" s="1" t="s">
        <v>47</v>
      </c>
      <c r="E7" s="5">
        <v>44992</v>
      </c>
      <c r="F7" s="5">
        <v>44993</v>
      </c>
      <c r="G7" s="5">
        <v>44993</v>
      </c>
      <c r="H7" s="5"/>
      <c r="I7" s="1">
        <f>Table1[[#This Row],[PUT IN STOCK DATE]]-Table1[[#This Row],[DATE ARRIVED]]</f>
        <v>26</v>
      </c>
      <c r="J7" s="15">
        <v>1910.12</v>
      </c>
      <c r="K7" s="1"/>
      <c r="L7" s="52">
        <v>45019</v>
      </c>
    </row>
    <row r="8" spans="1:13" x14ac:dyDescent="0.25">
      <c r="A8" s="1"/>
      <c r="B8" s="1" t="s">
        <v>32</v>
      </c>
      <c r="C8" s="1" t="s">
        <v>33</v>
      </c>
      <c r="D8" s="1" t="s">
        <v>47</v>
      </c>
      <c r="E8" s="5">
        <v>44993</v>
      </c>
      <c r="F8" s="5">
        <v>44995</v>
      </c>
      <c r="G8" s="5">
        <v>44996</v>
      </c>
      <c r="H8" s="1"/>
      <c r="I8" s="1">
        <f>Table1[[#This Row],[PUT IN STOCK DATE]]-Table1[[#This Row],[DATE ARRIVED]]</f>
        <v>10</v>
      </c>
      <c r="J8" s="15">
        <v>13.53</v>
      </c>
      <c r="K8" s="1"/>
      <c r="L8" s="52">
        <v>45005</v>
      </c>
    </row>
    <row r="9" spans="1:13" x14ac:dyDescent="0.25">
      <c r="A9" s="1"/>
      <c r="B9" s="1" t="s">
        <v>41</v>
      </c>
      <c r="C9" s="1" t="s">
        <v>39</v>
      </c>
      <c r="D9" s="1" t="s">
        <v>47</v>
      </c>
      <c r="E9" s="5">
        <v>44995</v>
      </c>
      <c r="F9" s="5">
        <v>44998</v>
      </c>
      <c r="G9" s="5">
        <v>44999</v>
      </c>
      <c r="H9" s="1"/>
      <c r="I9" s="1">
        <f>Table1[[#This Row],[PUT IN STOCK DATE]]-Table1[[#This Row],[DATE ARRIVED]]</f>
        <v>21</v>
      </c>
      <c r="J9" s="15">
        <v>700.74</v>
      </c>
      <c r="K9" s="1"/>
      <c r="L9" s="52">
        <v>45019</v>
      </c>
    </row>
    <row r="10" spans="1:13" x14ac:dyDescent="0.25">
      <c r="A10" s="1"/>
      <c r="B10" s="1" t="s">
        <v>28</v>
      </c>
      <c r="C10" s="1" t="s">
        <v>29</v>
      </c>
      <c r="D10" s="1" t="s">
        <v>47</v>
      </c>
      <c r="E10" s="5">
        <v>44998</v>
      </c>
      <c r="F10" s="5">
        <v>44999</v>
      </c>
      <c r="G10" s="5">
        <v>44999</v>
      </c>
      <c r="H10" s="1"/>
      <c r="I10" s="1">
        <f>Table1[[#This Row],[PUT IN STOCK DATE]]-Table1[[#This Row],[DATE ARRIVED]]</f>
        <v>20</v>
      </c>
      <c r="J10" s="15">
        <v>9.25</v>
      </c>
      <c r="K10" s="1"/>
      <c r="L10" s="52">
        <v>45019</v>
      </c>
    </row>
    <row r="11" spans="1:13" x14ac:dyDescent="0.25">
      <c r="A11" s="1"/>
      <c r="B11" s="1">
        <v>29543432</v>
      </c>
      <c r="C11" s="1" t="s">
        <v>34</v>
      </c>
      <c r="D11" s="1" t="s">
        <v>47</v>
      </c>
      <c r="E11" s="5">
        <v>44956</v>
      </c>
      <c r="F11" s="5">
        <v>45001</v>
      </c>
      <c r="G11" s="5">
        <v>45005</v>
      </c>
      <c r="H11" s="1"/>
      <c r="I11" s="1">
        <f>Table1[[#This Row],[PUT IN STOCK DATE]]-Table1[[#This Row],[DATE ARRIVED]]</f>
        <v>18</v>
      </c>
      <c r="J11" s="15">
        <v>92.19</v>
      </c>
      <c r="K11" s="1"/>
      <c r="L11" s="52">
        <v>45019</v>
      </c>
      <c r="M11" t="s">
        <v>12</v>
      </c>
    </row>
    <row r="12" spans="1:13" x14ac:dyDescent="0.25">
      <c r="A12" s="1"/>
      <c r="B12" s="1" t="s">
        <v>19</v>
      </c>
      <c r="C12" s="1" t="s">
        <v>20</v>
      </c>
      <c r="D12" s="1" t="s">
        <v>47</v>
      </c>
      <c r="E12" s="5">
        <v>45001</v>
      </c>
      <c r="F12" s="5">
        <v>45002</v>
      </c>
      <c r="G12" s="5">
        <v>45005</v>
      </c>
      <c r="H12" s="1"/>
      <c r="I12" s="1">
        <f>Table1[[#This Row],[PUT IN STOCK DATE]]-Table1[[#This Row],[DATE ARRIVED]]</f>
        <v>17</v>
      </c>
      <c r="J12" s="15">
        <v>3.81</v>
      </c>
      <c r="K12" s="1"/>
      <c r="L12" s="52">
        <v>45019</v>
      </c>
    </row>
    <row r="13" spans="1:13" x14ac:dyDescent="0.25">
      <c r="A13" s="1">
        <v>1780994</v>
      </c>
      <c r="B13" s="1" t="s">
        <v>37</v>
      </c>
      <c r="C13" s="1" t="s">
        <v>36</v>
      </c>
      <c r="D13" s="1" t="s">
        <v>48</v>
      </c>
      <c r="E13" s="5">
        <v>44995</v>
      </c>
      <c r="F13" s="5">
        <v>45002</v>
      </c>
      <c r="G13" s="5">
        <v>45005</v>
      </c>
      <c r="H13" s="1"/>
      <c r="I13" s="1" t="s">
        <v>49</v>
      </c>
      <c r="J13" s="15">
        <v>30417.17</v>
      </c>
      <c r="K13" s="1"/>
      <c r="L13" s="2"/>
    </row>
    <row r="14" spans="1:13" x14ac:dyDescent="0.25">
      <c r="A14" s="1"/>
      <c r="B14" s="1" t="s">
        <v>38</v>
      </c>
      <c r="C14" s="1" t="s">
        <v>39</v>
      </c>
      <c r="D14" s="1" t="s">
        <v>47</v>
      </c>
      <c r="E14" s="5">
        <v>45000</v>
      </c>
      <c r="F14" s="5">
        <v>45002</v>
      </c>
      <c r="G14" s="5">
        <v>45003</v>
      </c>
      <c r="H14" s="1"/>
      <c r="I14" s="1">
        <f>Table1[[#This Row],[PUT IN STOCK DATE]]-Table1[[#This Row],[DATE ARRIVED]]</f>
        <v>1</v>
      </c>
      <c r="J14" s="15">
        <v>541</v>
      </c>
      <c r="K14" s="1"/>
      <c r="L14" s="52">
        <v>45003</v>
      </c>
    </row>
    <row r="15" spans="1:13" x14ac:dyDescent="0.25">
      <c r="A15" s="1">
        <v>1778858</v>
      </c>
      <c r="B15" s="1" t="s">
        <v>17</v>
      </c>
      <c r="C15" s="1" t="s">
        <v>18</v>
      </c>
      <c r="D15" s="1" t="s">
        <v>48</v>
      </c>
      <c r="E15" s="5">
        <v>45002</v>
      </c>
      <c r="F15" s="5">
        <v>45005</v>
      </c>
      <c r="G15" s="5">
        <v>45005</v>
      </c>
      <c r="H15" s="1"/>
      <c r="I15" s="1" t="s">
        <v>49</v>
      </c>
      <c r="J15" s="15">
        <v>1245.26</v>
      </c>
      <c r="K15" s="1"/>
      <c r="L15" s="2"/>
    </row>
    <row r="16" spans="1:13" x14ac:dyDescent="0.25">
      <c r="A16" s="1">
        <v>415558</v>
      </c>
      <c r="B16" s="1" t="s">
        <v>25</v>
      </c>
      <c r="C16" s="1" t="s">
        <v>24</v>
      </c>
      <c r="D16" s="1" t="s">
        <v>48</v>
      </c>
      <c r="E16" s="5">
        <v>45002</v>
      </c>
      <c r="F16" s="5">
        <v>45005</v>
      </c>
      <c r="G16" s="5">
        <v>45005</v>
      </c>
      <c r="H16" s="1"/>
      <c r="I16" s="1" t="s">
        <v>49</v>
      </c>
      <c r="J16" s="15">
        <v>3560.8</v>
      </c>
      <c r="K16" s="1"/>
      <c r="L16" s="2"/>
    </row>
    <row r="17" spans="1:13" x14ac:dyDescent="0.25">
      <c r="A17" s="1">
        <v>1779809</v>
      </c>
      <c r="B17" s="1" t="s">
        <v>40</v>
      </c>
      <c r="C17" s="1" t="s">
        <v>39</v>
      </c>
      <c r="D17" s="1" t="s">
        <v>48</v>
      </c>
      <c r="E17" s="5">
        <v>45002</v>
      </c>
      <c r="F17" s="5">
        <v>45005</v>
      </c>
      <c r="G17" s="5">
        <v>45005</v>
      </c>
      <c r="H17" s="1"/>
      <c r="I17" s="1" t="s">
        <v>49</v>
      </c>
      <c r="J17" s="15">
        <v>181.17</v>
      </c>
      <c r="K17" s="1"/>
      <c r="L17" s="2"/>
    </row>
    <row r="18" spans="1:13" x14ac:dyDescent="0.25">
      <c r="A18" s="1">
        <v>1778858</v>
      </c>
      <c r="B18" s="1" t="s">
        <v>42</v>
      </c>
      <c r="C18" s="1" t="s">
        <v>45</v>
      </c>
      <c r="D18" s="1" t="s">
        <v>48</v>
      </c>
      <c r="E18" s="5">
        <v>45002</v>
      </c>
      <c r="F18" s="5">
        <v>45005</v>
      </c>
      <c r="G18" s="5">
        <v>45005</v>
      </c>
      <c r="H18" s="1"/>
      <c r="I18" s="1" t="s">
        <v>49</v>
      </c>
      <c r="J18" s="15">
        <v>118.25</v>
      </c>
      <c r="K18" s="1"/>
      <c r="L18" s="2"/>
    </row>
    <row r="19" spans="1:13" x14ac:dyDescent="0.25">
      <c r="A19" s="1">
        <v>1778858</v>
      </c>
      <c r="B19" s="1" t="s">
        <v>43</v>
      </c>
      <c r="C19" s="1" t="s">
        <v>45</v>
      </c>
      <c r="D19" s="1" t="s">
        <v>48</v>
      </c>
      <c r="E19" s="5">
        <v>45002</v>
      </c>
      <c r="F19" s="5">
        <v>45005</v>
      </c>
      <c r="G19" s="5">
        <v>45005</v>
      </c>
      <c r="H19" s="1"/>
      <c r="I19" s="1" t="s">
        <v>49</v>
      </c>
      <c r="J19" s="15">
        <v>118.25</v>
      </c>
      <c r="K19" s="1"/>
      <c r="L19" s="2"/>
    </row>
    <row r="20" spans="1:13" x14ac:dyDescent="0.25">
      <c r="A20" s="1">
        <v>1778858</v>
      </c>
      <c r="B20" s="1" t="s">
        <v>44</v>
      </c>
      <c r="C20" s="1" t="s">
        <v>45</v>
      </c>
      <c r="D20" s="1" t="s">
        <v>48</v>
      </c>
      <c r="E20" s="5">
        <v>45002</v>
      </c>
      <c r="F20" s="5">
        <v>45005</v>
      </c>
      <c r="G20" s="5">
        <v>45005</v>
      </c>
      <c r="H20" s="1"/>
      <c r="I20" s="1" t="s">
        <v>49</v>
      </c>
      <c r="J20" s="15">
        <v>1245.26</v>
      </c>
      <c r="K20" s="1"/>
      <c r="L20" s="2"/>
    </row>
    <row r="21" spans="1:13" x14ac:dyDescent="0.25">
      <c r="A21" s="1">
        <v>30826</v>
      </c>
      <c r="B21" s="1" t="s">
        <v>21</v>
      </c>
      <c r="C21" s="1" t="s">
        <v>20</v>
      </c>
      <c r="D21" s="1"/>
      <c r="E21" s="5">
        <v>44994</v>
      </c>
      <c r="F21" s="5">
        <v>45005</v>
      </c>
      <c r="G21" s="5">
        <v>45005</v>
      </c>
      <c r="H21" s="1"/>
      <c r="I21" s="1" t="s">
        <v>49</v>
      </c>
      <c r="J21" s="15">
        <v>51.65</v>
      </c>
      <c r="K21" s="1"/>
      <c r="L21" s="2"/>
    </row>
    <row r="22" spans="1:13" x14ac:dyDescent="0.25">
      <c r="A22" s="10">
        <v>30931</v>
      </c>
      <c r="B22" s="11" t="s">
        <v>22</v>
      </c>
      <c r="C22" s="11" t="s">
        <v>20</v>
      </c>
      <c r="D22" s="11" t="s">
        <v>48</v>
      </c>
      <c r="E22" s="12">
        <v>45002</v>
      </c>
      <c r="F22" s="12">
        <v>45007</v>
      </c>
      <c r="G22" s="12">
        <v>45007</v>
      </c>
      <c r="H22" s="11"/>
      <c r="I22" s="1" t="s">
        <v>49</v>
      </c>
      <c r="J22" s="16">
        <v>5601.76</v>
      </c>
      <c r="K22" s="11"/>
      <c r="L22" s="13"/>
      <c r="M22" s="3"/>
    </row>
    <row r="23" spans="1:13" x14ac:dyDescent="0.25">
      <c r="J23" s="17">
        <f>SUM(J2:J22)</f>
        <v>48430.560000000005</v>
      </c>
    </row>
    <row r="25" spans="1:13" x14ac:dyDescent="0.25">
      <c r="C25" s="19" t="s">
        <v>14</v>
      </c>
      <c r="D25" s="20"/>
      <c r="E25" s="20"/>
      <c r="F25" s="20"/>
      <c r="G25" s="20"/>
      <c r="H25" s="21"/>
      <c r="I25" s="28" t="s">
        <v>13</v>
      </c>
      <c r="J25" s="29"/>
      <c r="K25" s="29"/>
      <c r="L25" s="30"/>
    </row>
    <row r="26" spans="1:13" x14ac:dyDescent="0.25">
      <c r="C26" s="22"/>
      <c r="D26" s="23"/>
      <c r="E26" s="23"/>
      <c r="F26" s="23"/>
      <c r="G26" s="23"/>
      <c r="H26" s="24"/>
      <c r="I26" s="31"/>
      <c r="J26" s="32"/>
      <c r="K26" s="32"/>
      <c r="L26" s="33"/>
    </row>
    <row r="27" spans="1:13" x14ac:dyDescent="0.25">
      <c r="C27" s="25"/>
      <c r="D27" s="26"/>
      <c r="E27" s="26"/>
      <c r="F27" s="26"/>
      <c r="G27" s="26"/>
      <c r="H27" s="27"/>
      <c r="I27" s="34"/>
      <c r="J27" s="35"/>
      <c r="K27" s="35"/>
      <c r="L27" s="36"/>
    </row>
    <row r="28" spans="1:13" ht="15.75" thickBot="1" x14ac:dyDescent="0.3"/>
    <row r="29" spans="1:13" ht="15.75" thickTop="1" x14ac:dyDescent="0.25">
      <c r="B29" s="46" t="s">
        <v>16</v>
      </c>
      <c r="C29" s="47"/>
    </row>
    <row r="30" spans="1:13" x14ac:dyDescent="0.25">
      <c r="B30" s="48"/>
      <c r="C30" s="49"/>
      <c r="E30" s="37" t="s">
        <v>15</v>
      </c>
      <c r="F30" s="38"/>
      <c r="G30" s="38"/>
      <c r="H30" s="38"/>
      <c r="I30" s="39"/>
    </row>
    <row r="31" spans="1:13" x14ac:dyDescent="0.25">
      <c r="B31" s="48"/>
      <c r="C31" s="49"/>
      <c r="E31" s="40"/>
      <c r="F31" s="41"/>
      <c r="G31" s="41"/>
      <c r="H31" s="41"/>
      <c r="I31" s="42"/>
    </row>
    <row r="32" spans="1:13" x14ac:dyDescent="0.25">
      <c r="B32" s="48"/>
      <c r="C32" s="49"/>
      <c r="E32" s="40"/>
      <c r="F32" s="41"/>
      <c r="G32" s="41"/>
      <c r="H32" s="41"/>
      <c r="I32" s="42"/>
    </row>
    <row r="33" spans="2:9" x14ac:dyDescent="0.25">
      <c r="B33" s="48"/>
      <c r="C33" s="49"/>
      <c r="E33" s="40"/>
      <c r="F33" s="41"/>
      <c r="G33" s="41"/>
      <c r="H33" s="41"/>
      <c r="I33" s="42"/>
    </row>
    <row r="34" spans="2:9" x14ac:dyDescent="0.25">
      <c r="B34" s="48"/>
      <c r="C34" s="49"/>
      <c r="E34" s="43"/>
      <c r="F34" s="44"/>
      <c r="G34" s="44"/>
      <c r="H34" s="44"/>
      <c r="I34" s="45"/>
    </row>
    <row r="35" spans="2:9" ht="15.75" thickBot="1" x14ac:dyDescent="0.3">
      <c r="B35" s="50"/>
      <c r="C35" s="51"/>
    </row>
    <row r="36" spans="2:9" ht="15.75" thickTop="1" x14ac:dyDescent="0.25"/>
  </sheetData>
  <mergeCells count="4">
    <mergeCell ref="C25:H27"/>
    <mergeCell ref="I25:L27"/>
    <mergeCell ref="E30:I34"/>
    <mergeCell ref="B29:C35"/>
  </mergeCells>
  <pageMargins left="0.7" right="0.7" top="0.75" bottom="0.75" header="0.3" footer="0.3"/>
  <pageSetup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Bavis, Christopher</dc:creator>
  <cp:lastModifiedBy>Kirkman, Jon</cp:lastModifiedBy>
  <dcterms:created xsi:type="dcterms:W3CDTF">2013-12-11T11:39:57Z</dcterms:created>
  <dcterms:modified xsi:type="dcterms:W3CDTF">2023-04-03T17:17:52Z</dcterms:modified>
</cp:coreProperties>
</file>